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7785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K20" i="1" l="1"/>
  <c r="I33" i="1"/>
  <c r="I34" i="1"/>
  <c r="I14" i="1"/>
  <c r="L5" i="1"/>
  <c r="L6" i="1"/>
  <c r="L7" i="1"/>
  <c r="L8" i="1"/>
  <c r="L9" i="1"/>
  <c r="L10" i="1"/>
  <c r="L15" i="1"/>
  <c r="L16" i="1"/>
  <c r="L17" i="1"/>
  <c r="L18" i="1"/>
  <c r="L19" i="1"/>
  <c r="L20" i="1"/>
  <c r="L35" i="1"/>
  <c r="L36" i="1"/>
  <c r="L4" i="1"/>
  <c r="K36" i="1"/>
  <c r="K5" i="1"/>
  <c r="K6" i="1"/>
  <c r="K7" i="1"/>
  <c r="K8" i="1"/>
  <c r="K9" i="1"/>
  <c r="K10" i="1"/>
  <c r="K15" i="1"/>
  <c r="K16" i="1"/>
  <c r="K17" i="1"/>
  <c r="K18" i="1"/>
  <c r="K19" i="1"/>
  <c r="K35" i="1"/>
  <c r="K4" i="1"/>
  <c r="J36" i="1"/>
  <c r="J5" i="1"/>
  <c r="J6" i="1"/>
  <c r="J7" i="1"/>
  <c r="J8" i="1"/>
  <c r="J9" i="1"/>
  <c r="J10" i="1"/>
  <c r="J15" i="1"/>
  <c r="J16" i="1"/>
  <c r="J17" i="1"/>
  <c r="J18" i="1"/>
  <c r="J19" i="1"/>
  <c r="J20" i="1"/>
  <c r="J35" i="1"/>
  <c r="J4" i="1"/>
  <c r="I5" i="1"/>
  <c r="I6" i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6" i="1"/>
  <c r="I27" i="1"/>
  <c r="I28" i="1"/>
  <c r="I29" i="1"/>
  <c r="I30" i="1"/>
  <c r="I31" i="1"/>
  <c r="I32" i="1"/>
  <c r="I35" i="1"/>
  <c r="I36" i="1"/>
  <c r="I4" i="1"/>
</calcChain>
</file>

<file path=xl/sharedStrings.xml><?xml version="1.0" encoding="utf-8"?>
<sst xmlns="http://schemas.openxmlformats.org/spreadsheetml/2006/main" count="79" uniqueCount="77">
  <si>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</si>
  <si>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</si>
  <si>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</si>
  <si>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</si>
  <si>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</si>
  <si>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</si>
  <si>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</si>
  <si>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</si>
  <si>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</si>
  <si>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</si>
  <si>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</si>
  <si>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</si>
  <si>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</si>
  <si>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</si>
  <si>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</si>
  <si>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</si>
  <si>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</si>
  <si>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</si>
  <si>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</si>
  <si>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</si>
  <si>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</si>
  <si>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</si>
  <si>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</si>
  <si>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</si>
  <si>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</si>
  <si>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</si>
  <si>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</si>
  <si>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</si>
  <si>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</si>
  <si>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</si>
  <si>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</si>
  <si>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</si>
  <si>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</si>
  <si>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</si>
  <si>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</si>
  <si>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</si>
  <si>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</si>
  <si>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</si>
  <si>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</si>
  <si>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</si>
  <si>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</si>
  <si>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</si>
  <si>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</si>
  <si>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</si>
  <si>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</si>
  <si>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</si>
  <si>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</si>
  <si>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</si>
  <si>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</si>
  <si>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</si>
  <si>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</si>
  <si>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</si>
  <si>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</si>
  <si>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</si>
  <si>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</si>
  <si>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</si>
  <si>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</si>
  <si>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І півріччя 2022 року               
</t>
  </si>
  <si>
    <t>План на рік з урахуванням змін</t>
  </si>
  <si>
    <t>Фактичні надходження за І півріччя 2022 року</t>
  </si>
  <si>
    <t>План на І півріччя 2022 року з урахуванням змін</t>
  </si>
  <si>
    <t>% до фактичних надходжень за І півріччя 2021 року</t>
  </si>
  <si>
    <t>% до плану на рік з урахуванням змін</t>
  </si>
  <si>
    <t>% до плану на І півріччя  з урахуванням змін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</si>
  <si>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</si>
  <si>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</si>
  <si>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</si>
  <si>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</si>
  <si>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</si>
  <si>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</si>
  <si>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</si>
  <si>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</si>
  <si>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24170000</t>
  </si>
  <si>
    <t>Надходження коштів пайової участі у розвитку інфраструктури населеного пункту</t>
  </si>
  <si>
    <t>тис.грн.</t>
  </si>
  <si>
    <t>План на рік</t>
  </si>
  <si>
    <t>% до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</si>
</sst>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3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B1" workbookViewId="0">
      <selection activeCell="C4" sqref="C4"/>
    </sheetView>
  </sheetViews>
  <sheetFormatPr defaultColWidth="8.75" defaultRowHeight="15.75" x14ac:dyDescent="0.25"/>
  <cols>
    <col min="1" max="1" width="0" style="1" hidden="1" customWidth="1"/>
    <col min="2" max="2" width="12.25" style="2" customWidth="1"/>
    <col min="3" max="3" width="50.75" style="3" customWidth="1"/>
    <col min="4" max="4" width="13" style="3" customWidth="1"/>
    <col min="5" max="5" width="16" style="4" customWidth="1"/>
    <col min="6" max="6" width="13.375" style="4" customWidth="1"/>
    <col min="7" max="7" width="13.875" style="4" customWidth="1"/>
    <col min="8" max="8" width="12.625" style="4" customWidth="1"/>
    <col min="9" max="9" width="11.25" style="7" customWidth="1"/>
    <col min="10" max="10" width="12.25" style="8" customWidth="1"/>
    <col min="11" max="11" width="12.5" style="4" customWidth="1"/>
    <col min="12" max="12" width="12.25" style="4" customWidth="1"/>
    <col min="13" max="16384" width="8.75" style="1"/>
  </cols>
  <sheetData>
    <row r="1" spans="1:12" ht="18.75" x14ac:dyDescent="0.3">
      <c r="B1" s="11" t="s">
        <v>57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3"/>
      <c r="C2" s="14"/>
      <c r="D2" s="14"/>
      <c r="E2" s="15"/>
      <c r="F2" s="16"/>
      <c r="G2" s="16"/>
      <c r="H2" s="16"/>
      <c r="I2" s="16"/>
      <c r="J2" s="16"/>
      <c r="K2" s="16"/>
      <c r="L2" s="17" t="s">
        <v>74</v>
      </c>
    </row>
    <row r="3" spans="1:12" ht="75.75" customHeight="1" x14ac:dyDescent="0.25">
      <c r="A3" s="5"/>
      <c r="B3" s="18" t="s">
        <v>0</v>
      </c>
      <c r="C3" s="18" t="s">
        <v>1</v>
      </c>
      <c r="D3" s="18" t="s">
        <v>59</v>
      </c>
      <c r="E3" s="18" t="s">
        <v>75</v>
      </c>
      <c r="F3" s="18" t="s">
        <v>58</v>
      </c>
      <c r="G3" s="18" t="s">
        <v>60</v>
      </c>
      <c r="H3" s="18" t="s">
        <v>59</v>
      </c>
      <c r="I3" s="19" t="s">
        <v>61</v>
      </c>
      <c r="J3" s="18" t="s">
        <v>76</v>
      </c>
      <c r="K3" s="18" t="s">
        <v>62</v>
      </c>
      <c r="L3" s="18" t="s">
        <v>63</v>
      </c>
    </row>
    <row r="4" spans="1:12" x14ac:dyDescent="0.25">
      <c r="A4" s="6">
        <v>1</v>
      </c>
      <c r="B4" s="20" t="s">
        <v>2</v>
      </c>
      <c r="C4" s="21" t="s">
        <v>3</v>
      </c>
      <c r="D4" s="22">
        <v>13.5</v>
      </c>
      <c r="E4" s="23">
        <v>28</v>
      </c>
      <c r="F4" s="23">
        <v>28</v>
      </c>
      <c r="G4" s="23">
        <v>14</v>
      </c>
      <c r="H4" s="23">
        <v>15.274610000000001</v>
      </c>
      <c r="I4" s="24">
        <f>H4/D4*100</f>
        <v>113.14525925925926</v>
      </c>
      <c r="J4" s="24">
        <f>H4/E4*100</f>
        <v>54.552178571428577</v>
      </c>
      <c r="K4" s="25">
        <f>H4/F4*100</f>
        <v>54.552178571428577</v>
      </c>
      <c r="L4" s="25">
        <f>H4/G4*100</f>
        <v>109.10435714285715</v>
      </c>
    </row>
    <row r="5" spans="1:12" x14ac:dyDescent="0.25">
      <c r="A5" s="6">
        <v>1</v>
      </c>
      <c r="B5" s="20" t="s">
        <v>4</v>
      </c>
      <c r="C5" s="21" t="s">
        <v>5</v>
      </c>
      <c r="D5" s="22">
        <v>13.5</v>
      </c>
      <c r="E5" s="23">
        <v>28</v>
      </c>
      <c r="F5" s="23">
        <v>28</v>
      </c>
      <c r="G5" s="23">
        <v>14</v>
      </c>
      <c r="H5" s="23">
        <v>15.274610000000001</v>
      </c>
      <c r="I5" s="24">
        <f t="shared" ref="I5:I36" si="0">H5/D5*100</f>
        <v>113.14525925925926</v>
      </c>
      <c r="J5" s="24">
        <f t="shared" ref="J5:J35" si="1">H5/E5*100</f>
        <v>54.552178571428577</v>
      </c>
      <c r="K5" s="25">
        <f t="shared" ref="K5:K35" si="2">H5/F5*100</f>
        <v>54.552178571428577</v>
      </c>
      <c r="L5" s="25">
        <f t="shared" ref="L5:L36" si="3">H5/G5*100</f>
        <v>109.10435714285715</v>
      </c>
    </row>
    <row r="6" spans="1:12" x14ac:dyDescent="0.25">
      <c r="A6" s="6">
        <v>1</v>
      </c>
      <c r="B6" s="20" t="s">
        <v>6</v>
      </c>
      <c r="C6" s="21" t="s">
        <v>7</v>
      </c>
      <c r="D6" s="22">
        <v>13.5</v>
      </c>
      <c r="E6" s="23">
        <v>28</v>
      </c>
      <c r="F6" s="23">
        <v>28</v>
      </c>
      <c r="G6" s="23">
        <v>14</v>
      </c>
      <c r="H6" s="23">
        <v>15.274610000000001</v>
      </c>
      <c r="I6" s="24">
        <f t="shared" si="0"/>
        <v>113.14525925925926</v>
      </c>
      <c r="J6" s="24">
        <f t="shared" si="1"/>
        <v>54.552178571428577</v>
      </c>
      <c r="K6" s="25">
        <f t="shared" si="2"/>
        <v>54.552178571428577</v>
      </c>
      <c r="L6" s="25">
        <f t="shared" si="3"/>
        <v>109.10435714285715</v>
      </c>
    </row>
    <row r="7" spans="1:12" ht="60" x14ac:dyDescent="0.25">
      <c r="A7" s="6">
        <v>0</v>
      </c>
      <c r="B7" s="20" t="s">
        <v>8</v>
      </c>
      <c r="C7" s="21" t="s">
        <v>9</v>
      </c>
      <c r="D7" s="26">
        <v>10.5</v>
      </c>
      <c r="E7" s="27">
        <v>21.2</v>
      </c>
      <c r="F7" s="27">
        <v>21.2</v>
      </c>
      <c r="G7" s="27">
        <v>10.6</v>
      </c>
      <c r="H7" s="27">
        <v>12.11018</v>
      </c>
      <c r="I7" s="24">
        <f t="shared" si="0"/>
        <v>115.33504761904763</v>
      </c>
      <c r="J7" s="24">
        <f t="shared" si="1"/>
        <v>57.123490566037738</v>
      </c>
      <c r="K7" s="25">
        <f t="shared" si="2"/>
        <v>57.123490566037738</v>
      </c>
      <c r="L7" s="25">
        <f t="shared" si="3"/>
        <v>114.24698113207548</v>
      </c>
    </row>
    <row r="8" spans="1:12" ht="30" x14ac:dyDescent="0.25">
      <c r="A8" s="6">
        <v>0</v>
      </c>
      <c r="B8" s="20" t="s">
        <v>10</v>
      </c>
      <c r="C8" s="21" t="s">
        <v>11</v>
      </c>
      <c r="D8" s="26">
        <v>1.7</v>
      </c>
      <c r="E8" s="27">
        <v>3.9</v>
      </c>
      <c r="F8" s="27">
        <v>3.9</v>
      </c>
      <c r="G8" s="27">
        <v>1.95</v>
      </c>
      <c r="H8" s="27">
        <v>2.7769299999999997</v>
      </c>
      <c r="I8" s="24">
        <f t="shared" si="0"/>
        <v>163.34882352941176</v>
      </c>
      <c r="J8" s="24">
        <f t="shared" si="1"/>
        <v>71.203333333333333</v>
      </c>
      <c r="K8" s="25">
        <f t="shared" si="2"/>
        <v>71.203333333333333</v>
      </c>
      <c r="L8" s="25">
        <f t="shared" si="3"/>
        <v>142.40666666666667</v>
      </c>
    </row>
    <row r="9" spans="1:12" ht="45" x14ac:dyDescent="0.25">
      <c r="A9" s="6">
        <v>0</v>
      </c>
      <c r="B9" s="20" t="s">
        <v>12</v>
      </c>
      <c r="C9" s="21" t="s">
        <v>13</v>
      </c>
      <c r="D9" s="26">
        <v>1.3</v>
      </c>
      <c r="E9" s="27">
        <v>2.9</v>
      </c>
      <c r="F9" s="27">
        <v>2.9</v>
      </c>
      <c r="G9" s="27">
        <v>1.45</v>
      </c>
      <c r="H9" s="27">
        <v>0.38750000000000001</v>
      </c>
      <c r="I9" s="24">
        <f t="shared" si="0"/>
        <v>29.807692307692307</v>
      </c>
      <c r="J9" s="24">
        <f t="shared" si="1"/>
        <v>13.362068965517244</v>
      </c>
      <c r="K9" s="25">
        <f t="shared" si="2"/>
        <v>13.362068965517244</v>
      </c>
      <c r="L9" s="25">
        <f t="shared" si="3"/>
        <v>26.724137931034488</v>
      </c>
    </row>
    <row r="10" spans="1:12" x14ac:dyDescent="0.25">
      <c r="A10" s="6">
        <v>1</v>
      </c>
      <c r="B10" s="20" t="s">
        <v>14</v>
      </c>
      <c r="C10" s="21" t="s">
        <v>15</v>
      </c>
      <c r="D10" s="22">
        <v>2805.5</v>
      </c>
      <c r="E10" s="27">
        <v>5348.2749999999996</v>
      </c>
      <c r="F10" s="27">
        <v>5348.2749999999996</v>
      </c>
      <c r="G10" s="27">
        <v>2674.1374999999998</v>
      </c>
      <c r="H10" s="27">
        <v>2776.6966500000003</v>
      </c>
      <c r="I10" s="24">
        <f t="shared" si="0"/>
        <v>98.973325610408139</v>
      </c>
      <c r="J10" s="24">
        <f t="shared" si="1"/>
        <v>51.917611753322348</v>
      </c>
      <c r="K10" s="25">
        <f t="shared" si="2"/>
        <v>51.917611753322348</v>
      </c>
      <c r="L10" s="25">
        <f t="shared" si="3"/>
        <v>103.8352235066447</v>
      </c>
    </row>
    <row r="11" spans="1:12" x14ac:dyDescent="0.25">
      <c r="A11" s="6">
        <v>1</v>
      </c>
      <c r="B11" s="20" t="s">
        <v>16</v>
      </c>
      <c r="C11" s="21" t="s">
        <v>17</v>
      </c>
      <c r="D11" s="22">
        <v>52.2</v>
      </c>
      <c r="E11" s="27">
        <v>0</v>
      </c>
      <c r="F11" s="27">
        <v>0</v>
      </c>
      <c r="G11" s="27">
        <v>0</v>
      </c>
      <c r="H11" s="27">
        <v>73.242580000000004</v>
      </c>
      <c r="I11" s="24">
        <f t="shared" si="0"/>
        <v>140.31145593869732</v>
      </c>
      <c r="J11" s="24"/>
      <c r="K11" s="25"/>
      <c r="L11" s="25"/>
    </row>
    <row r="12" spans="1:12" x14ac:dyDescent="0.25">
      <c r="A12" s="6">
        <v>1</v>
      </c>
      <c r="B12" s="20" t="s">
        <v>18</v>
      </c>
      <c r="C12" s="21" t="s">
        <v>19</v>
      </c>
      <c r="D12" s="22">
        <v>29.3</v>
      </c>
      <c r="E12" s="27">
        <v>0</v>
      </c>
      <c r="F12" s="27">
        <v>0</v>
      </c>
      <c r="G12" s="27">
        <v>0</v>
      </c>
      <c r="H12" s="27">
        <v>73.242580000000004</v>
      </c>
      <c r="I12" s="24">
        <f t="shared" si="0"/>
        <v>249.97467576791809</v>
      </c>
      <c r="J12" s="24"/>
      <c r="K12" s="25"/>
      <c r="L12" s="25"/>
    </row>
    <row r="13" spans="1:12" ht="45" x14ac:dyDescent="0.25">
      <c r="A13" s="6">
        <v>0</v>
      </c>
      <c r="B13" s="20" t="s">
        <v>20</v>
      </c>
      <c r="C13" s="21" t="s">
        <v>21</v>
      </c>
      <c r="D13" s="26">
        <v>29.3</v>
      </c>
      <c r="E13" s="27">
        <v>0</v>
      </c>
      <c r="F13" s="27">
        <v>0</v>
      </c>
      <c r="G13" s="27">
        <v>0</v>
      </c>
      <c r="H13" s="27">
        <v>73.242580000000004</v>
      </c>
      <c r="I13" s="24">
        <f t="shared" si="0"/>
        <v>249.97467576791809</v>
      </c>
      <c r="J13" s="24"/>
      <c r="K13" s="25"/>
      <c r="L13" s="25"/>
    </row>
    <row r="14" spans="1:12" s="9" customFormat="1" ht="28.5" x14ac:dyDescent="0.25">
      <c r="A14" s="10"/>
      <c r="B14" s="28" t="s">
        <v>72</v>
      </c>
      <c r="C14" s="29" t="s">
        <v>73</v>
      </c>
      <c r="D14" s="22">
        <v>22.9</v>
      </c>
      <c r="E14" s="24">
        <v>0</v>
      </c>
      <c r="F14" s="24">
        <v>0</v>
      </c>
      <c r="G14" s="24">
        <v>0</v>
      </c>
      <c r="H14" s="24">
        <v>0</v>
      </c>
      <c r="I14" s="24">
        <f t="shared" si="0"/>
        <v>0</v>
      </c>
      <c r="J14" s="24"/>
      <c r="K14" s="25"/>
      <c r="L14" s="25"/>
    </row>
    <row r="15" spans="1:12" x14ac:dyDescent="0.25">
      <c r="A15" s="6">
        <v>1</v>
      </c>
      <c r="B15" s="20" t="s">
        <v>22</v>
      </c>
      <c r="C15" s="21" t="s">
        <v>23</v>
      </c>
      <c r="D15" s="22">
        <v>2753.3</v>
      </c>
      <c r="E15" s="27">
        <v>5348.2749999999996</v>
      </c>
      <c r="F15" s="27">
        <v>5348.2749999999996</v>
      </c>
      <c r="G15" s="27">
        <v>2674.1374999999998</v>
      </c>
      <c r="H15" s="27">
        <v>2703.4540700000002</v>
      </c>
      <c r="I15" s="24">
        <f t="shared" si="0"/>
        <v>98.189593215414234</v>
      </c>
      <c r="J15" s="24">
        <f t="shared" si="1"/>
        <v>50.548150010984862</v>
      </c>
      <c r="K15" s="25">
        <f t="shared" si="2"/>
        <v>50.548150010984862</v>
      </c>
      <c r="L15" s="25">
        <f t="shared" si="3"/>
        <v>101.09630002196972</v>
      </c>
    </row>
    <row r="16" spans="1:12" ht="28.5" x14ac:dyDescent="0.25">
      <c r="A16" s="6">
        <v>1</v>
      </c>
      <c r="B16" s="20" t="s">
        <v>24</v>
      </c>
      <c r="C16" s="21" t="s">
        <v>25</v>
      </c>
      <c r="D16" s="22">
        <v>2099.6999999999998</v>
      </c>
      <c r="E16" s="27">
        <v>5348.2749999999996</v>
      </c>
      <c r="F16" s="27">
        <v>5348.2749999999996</v>
      </c>
      <c r="G16" s="27">
        <v>2674.1374999999998</v>
      </c>
      <c r="H16" s="27">
        <v>1556.6783300000002</v>
      </c>
      <c r="I16" s="24">
        <f t="shared" si="0"/>
        <v>74.138130685336009</v>
      </c>
      <c r="J16" s="24">
        <f t="shared" si="1"/>
        <v>29.106175916533839</v>
      </c>
      <c r="K16" s="25">
        <f t="shared" si="2"/>
        <v>29.106175916533839</v>
      </c>
      <c r="L16" s="25">
        <f t="shared" si="3"/>
        <v>58.212351833067679</v>
      </c>
    </row>
    <row r="17" spans="1:12" ht="30" x14ac:dyDescent="0.25">
      <c r="A17" s="6">
        <v>0</v>
      </c>
      <c r="B17" s="20" t="s">
        <v>26</v>
      </c>
      <c r="C17" s="21" t="s">
        <v>27</v>
      </c>
      <c r="D17" s="26">
        <v>2046.9</v>
      </c>
      <c r="E17" s="27">
        <v>5302.3230000000003</v>
      </c>
      <c r="F17" s="27">
        <v>5302.3230000000003</v>
      </c>
      <c r="G17" s="27">
        <v>2651.1615000000002</v>
      </c>
      <c r="H17" s="27">
        <v>1321.3490400000001</v>
      </c>
      <c r="I17" s="24">
        <f t="shared" si="0"/>
        <v>64.553668474278183</v>
      </c>
      <c r="J17" s="24">
        <f t="shared" si="1"/>
        <v>24.920191395356337</v>
      </c>
      <c r="K17" s="25">
        <f t="shared" si="2"/>
        <v>24.920191395356337</v>
      </c>
      <c r="L17" s="25">
        <f t="shared" si="3"/>
        <v>49.840382790712674</v>
      </c>
    </row>
    <row r="18" spans="1:12" ht="30" x14ac:dyDescent="0.25">
      <c r="A18" s="6">
        <v>0</v>
      </c>
      <c r="B18" s="20" t="s">
        <v>28</v>
      </c>
      <c r="C18" s="21" t="s">
        <v>29</v>
      </c>
      <c r="D18" s="26">
        <v>1.1000000000000001</v>
      </c>
      <c r="E18" s="27">
        <v>3.6</v>
      </c>
      <c r="F18" s="27">
        <v>3.6</v>
      </c>
      <c r="G18" s="27">
        <v>1.8</v>
      </c>
      <c r="H18" s="27">
        <v>0</v>
      </c>
      <c r="I18" s="24">
        <f t="shared" si="0"/>
        <v>0</v>
      </c>
      <c r="J18" s="24">
        <f t="shared" si="1"/>
        <v>0</v>
      </c>
      <c r="K18" s="25">
        <f t="shared" si="2"/>
        <v>0</v>
      </c>
      <c r="L18" s="25">
        <f t="shared" si="3"/>
        <v>0</v>
      </c>
    </row>
    <row r="19" spans="1:12" ht="45" x14ac:dyDescent="0.25">
      <c r="A19" s="6">
        <v>0</v>
      </c>
      <c r="B19" s="20" t="s">
        <v>30</v>
      </c>
      <c r="C19" s="21" t="s">
        <v>31</v>
      </c>
      <c r="D19" s="26">
        <v>15.7</v>
      </c>
      <c r="E19" s="27">
        <v>21.132000000000001</v>
      </c>
      <c r="F19" s="27">
        <v>21.132000000000001</v>
      </c>
      <c r="G19" s="27">
        <v>10.566000000000001</v>
      </c>
      <c r="H19" s="27">
        <v>32.271920000000001</v>
      </c>
      <c r="I19" s="24">
        <f t="shared" si="0"/>
        <v>205.55363057324843</v>
      </c>
      <c r="J19" s="24">
        <f t="shared" si="1"/>
        <v>152.71588112814689</v>
      </c>
      <c r="K19" s="25">
        <f t="shared" si="2"/>
        <v>152.71588112814689</v>
      </c>
      <c r="L19" s="25">
        <f t="shared" si="3"/>
        <v>305.43176225629378</v>
      </c>
    </row>
    <row r="20" spans="1:12" ht="30" x14ac:dyDescent="0.25">
      <c r="A20" s="6">
        <v>0</v>
      </c>
      <c r="B20" s="20" t="s">
        <v>32</v>
      </c>
      <c r="C20" s="21" t="s">
        <v>33</v>
      </c>
      <c r="D20" s="26">
        <v>36</v>
      </c>
      <c r="E20" s="27">
        <v>21.22</v>
      </c>
      <c r="F20" s="27">
        <v>21.22</v>
      </c>
      <c r="G20" s="27">
        <v>10.61</v>
      </c>
      <c r="H20" s="27">
        <v>203.05736999999999</v>
      </c>
      <c r="I20" s="24">
        <f t="shared" si="0"/>
        <v>564.04825000000005</v>
      </c>
      <c r="J20" s="24">
        <f t="shared" si="1"/>
        <v>956.91503298774728</v>
      </c>
      <c r="K20" s="25">
        <f t="shared" si="2"/>
        <v>956.91503298774728</v>
      </c>
      <c r="L20" s="25">
        <f t="shared" si="3"/>
        <v>1913.8300659754946</v>
      </c>
    </row>
    <row r="21" spans="1:12" x14ac:dyDescent="0.25">
      <c r="A21" s="6">
        <v>1</v>
      </c>
      <c r="B21" s="20" t="s">
        <v>34</v>
      </c>
      <c r="C21" s="21" t="s">
        <v>35</v>
      </c>
      <c r="D21" s="22">
        <v>653.6</v>
      </c>
      <c r="E21" s="27">
        <v>0</v>
      </c>
      <c r="F21" s="27">
        <v>0</v>
      </c>
      <c r="G21" s="27">
        <v>0</v>
      </c>
      <c r="H21" s="27">
        <v>1146.77574</v>
      </c>
      <c r="I21" s="24">
        <f t="shared" si="0"/>
        <v>175.45528457772338</v>
      </c>
      <c r="J21" s="24"/>
      <c r="K21" s="25"/>
      <c r="L21" s="25"/>
    </row>
    <row r="22" spans="1:12" x14ac:dyDescent="0.25">
      <c r="A22" s="6">
        <v>0</v>
      </c>
      <c r="B22" s="20" t="s">
        <v>36</v>
      </c>
      <c r="C22" s="21" t="s">
        <v>37</v>
      </c>
      <c r="D22" s="26">
        <v>653.6</v>
      </c>
      <c r="E22" s="27">
        <v>0</v>
      </c>
      <c r="F22" s="27">
        <v>0</v>
      </c>
      <c r="G22" s="27">
        <v>0</v>
      </c>
      <c r="H22" s="27">
        <v>1146.77574</v>
      </c>
      <c r="I22" s="24">
        <f t="shared" si="0"/>
        <v>175.45528457772338</v>
      </c>
      <c r="J22" s="24"/>
      <c r="K22" s="25"/>
      <c r="L22" s="25"/>
    </row>
    <row r="23" spans="1:12" x14ac:dyDescent="0.25">
      <c r="A23" s="6">
        <v>1</v>
      </c>
      <c r="B23" s="20" t="s">
        <v>38</v>
      </c>
      <c r="C23" s="21" t="s">
        <v>39</v>
      </c>
      <c r="D23" s="22">
        <v>73.5</v>
      </c>
      <c r="E23" s="27">
        <v>0</v>
      </c>
      <c r="F23" s="27">
        <v>0</v>
      </c>
      <c r="G23" s="27">
        <v>0</v>
      </c>
      <c r="H23" s="27">
        <v>674.34825999999998</v>
      </c>
      <c r="I23" s="24">
        <f t="shared" si="0"/>
        <v>917.48062585034006</v>
      </c>
      <c r="J23" s="24"/>
      <c r="K23" s="25"/>
      <c r="L23" s="25"/>
    </row>
    <row r="24" spans="1:12" x14ac:dyDescent="0.25">
      <c r="A24" s="6">
        <v>1</v>
      </c>
      <c r="B24" s="20" t="s">
        <v>40</v>
      </c>
      <c r="C24" s="21" t="s">
        <v>41</v>
      </c>
      <c r="D24" s="22">
        <v>0</v>
      </c>
      <c r="E24" s="27">
        <v>0</v>
      </c>
      <c r="F24" s="27">
        <v>0</v>
      </c>
      <c r="G24" s="27">
        <v>0</v>
      </c>
      <c r="H24" s="27">
        <v>292.13524999999998</v>
      </c>
      <c r="I24" s="24"/>
      <c r="J24" s="24"/>
      <c r="K24" s="25"/>
      <c r="L24" s="25"/>
    </row>
    <row r="25" spans="1:12" ht="42.75" x14ac:dyDescent="0.25">
      <c r="A25" s="6">
        <v>1</v>
      </c>
      <c r="B25" s="20" t="s">
        <v>42</v>
      </c>
      <c r="C25" s="21" t="s">
        <v>43</v>
      </c>
      <c r="D25" s="22">
        <v>0</v>
      </c>
      <c r="E25" s="27">
        <v>0</v>
      </c>
      <c r="F25" s="27">
        <v>0</v>
      </c>
      <c r="G25" s="27">
        <v>0</v>
      </c>
      <c r="H25" s="27">
        <v>292.13524999999998</v>
      </c>
      <c r="I25" s="24"/>
      <c r="J25" s="24"/>
      <c r="K25" s="25"/>
      <c r="L25" s="25"/>
    </row>
    <row r="26" spans="1:12" x14ac:dyDescent="0.25">
      <c r="A26" s="6">
        <v>1</v>
      </c>
      <c r="B26" s="20" t="s">
        <v>44</v>
      </c>
      <c r="C26" s="21" t="s">
        <v>45</v>
      </c>
      <c r="D26" s="22">
        <v>73.5</v>
      </c>
      <c r="E26" s="27">
        <v>0</v>
      </c>
      <c r="F26" s="27">
        <v>0</v>
      </c>
      <c r="G26" s="27">
        <v>0</v>
      </c>
      <c r="H26" s="27">
        <v>382.21301</v>
      </c>
      <c r="I26" s="24">
        <f t="shared" si="0"/>
        <v>520.01770068027213</v>
      </c>
      <c r="J26" s="24"/>
      <c r="K26" s="25"/>
      <c r="L26" s="25"/>
    </row>
    <row r="27" spans="1:12" x14ac:dyDescent="0.25">
      <c r="A27" s="6">
        <v>1</v>
      </c>
      <c r="B27" s="20" t="s">
        <v>46</v>
      </c>
      <c r="C27" s="21" t="s">
        <v>47</v>
      </c>
      <c r="D27" s="22">
        <v>73.5</v>
      </c>
      <c r="E27" s="27">
        <v>0</v>
      </c>
      <c r="F27" s="27">
        <v>0</v>
      </c>
      <c r="G27" s="27">
        <v>0</v>
      </c>
      <c r="H27" s="27">
        <v>382.21301</v>
      </c>
      <c r="I27" s="24">
        <f t="shared" si="0"/>
        <v>520.01770068027213</v>
      </c>
      <c r="J27" s="24"/>
      <c r="K27" s="25"/>
      <c r="L27" s="25"/>
    </row>
    <row r="28" spans="1:12" ht="60" x14ac:dyDescent="0.25">
      <c r="A28" s="6">
        <v>0</v>
      </c>
      <c r="B28" s="20" t="s">
        <v>48</v>
      </c>
      <c r="C28" s="21" t="s">
        <v>49</v>
      </c>
      <c r="D28" s="26">
        <v>73.5</v>
      </c>
      <c r="E28" s="27">
        <v>0</v>
      </c>
      <c r="F28" s="27">
        <v>0</v>
      </c>
      <c r="G28" s="27">
        <v>0</v>
      </c>
      <c r="H28" s="27">
        <v>382.21301</v>
      </c>
      <c r="I28" s="24">
        <f t="shared" si="0"/>
        <v>520.01770068027213</v>
      </c>
      <c r="J28" s="24"/>
      <c r="K28" s="25"/>
      <c r="L28" s="25"/>
    </row>
    <row r="29" spans="1:12" s="9" customFormat="1" x14ac:dyDescent="0.25">
      <c r="A29" s="10"/>
      <c r="B29" s="28" t="s">
        <v>64</v>
      </c>
      <c r="C29" s="29" t="s">
        <v>65</v>
      </c>
      <c r="D29" s="22">
        <v>600</v>
      </c>
      <c r="E29" s="24">
        <v>0</v>
      </c>
      <c r="F29" s="24">
        <v>0</v>
      </c>
      <c r="G29" s="24">
        <v>0</v>
      </c>
      <c r="H29" s="24">
        <v>0</v>
      </c>
      <c r="I29" s="24">
        <f t="shared" si="0"/>
        <v>0</v>
      </c>
      <c r="J29" s="24"/>
      <c r="K29" s="25"/>
      <c r="L29" s="25"/>
    </row>
    <row r="30" spans="1:12" s="9" customFormat="1" x14ac:dyDescent="0.25">
      <c r="A30" s="10"/>
      <c r="B30" s="28" t="s">
        <v>66</v>
      </c>
      <c r="C30" s="29" t="s">
        <v>67</v>
      </c>
      <c r="D30" s="22">
        <v>600</v>
      </c>
      <c r="E30" s="24">
        <v>0</v>
      </c>
      <c r="F30" s="24">
        <v>0</v>
      </c>
      <c r="G30" s="24">
        <v>0</v>
      </c>
      <c r="H30" s="24">
        <v>0</v>
      </c>
      <c r="I30" s="24">
        <f t="shared" si="0"/>
        <v>0</v>
      </c>
      <c r="J30" s="24"/>
      <c r="K30" s="25"/>
      <c r="L30" s="25"/>
    </row>
    <row r="31" spans="1:12" s="9" customFormat="1" ht="28.5" x14ac:dyDescent="0.25">
      <c r="A31" s="10"/>
      <c r="B31" s="28" t="s">
        <v>68</v>
      </c>
      <c r="C31" s="29" t="s">
        <v>69</v>
      </c>
      <c r="D31" s="22">
        <v>600</v>
      </c>
      <c r="E31" s="24">
        <v>0</v>
      </c>
      <c r="F31" s="24">
        <v>0</v>
      </c>
      <c r="G31" s="24"/>
      <c r="H31" s="24">
        <v>0</v>
      </c>
      <c r="I31" s="24">
        <f t="shared" si="0"/>
        <v>0</v>
      </c>
      <c r="J31" s="24"/>
      <c r="K31" s="25"/>
      <c r="L31" s="25"/>
    </row>
    <row r="32" spans="1:12" s="9" customFormat="1" x14ac:dyDescent="0.25">
      <c r="A32" s="10"/>
      <c r="B32" s="20" t="s">
        <v>70</v>
      </c>
      <c r="C32" s="21" t="s">
        <v>71</v>
      </c>
      <c r="D32" s="26">
        <v>600</v>
      </c>
      <c r="E32" s="27">
        <v>0</v>
      </c>
      <c r="F32" s="27">
        <v>0</v>
      </c>
      <c r="G32" s="27">
        <v>0</v>
      </c>
      <c r="H32" s="27">
        <v>0</v>
      </c>
      <c r="I32" s="24">
        <f t="shared" si="0"/>
        <v>0</v>
      </c>
      <c r="J32" s="24"/>
      <c r="K32" s="25"/>
      <c r="L32" s="25"/>
    </row>
    <row r="33" spans="1:12" x14ac:dyDescent="0.25">
      <c r="A33" s="6">
        <v>1</v>
      </c>
      <c r="B33" s="20" t="s">
        <v>50</v>
      </c>
      <c r="C33" s="21" t="s">
        <v>51</v>
      </c>
      <c r="D33" s="22">
        <v>16.3</v>
      </c>
      <c r="E33" s="27">
        <v>0</v>
      </c>
      <c r="F33" s="27">
        <v>0</v>
      </c>
      <c r="G33" s="27">
        <v>0</v>
      </c>
      <c r="H33" s="27">
        <v>10.0486</v>
      </c>
      <c r="I33" s="24">
        <f t="shared" si="0"/>
        <v>61.6478527607362</v>
      </c>
      <c r="J33" s="24"/>
      <c r="K33" s="25"/>
      <c r="L33" s="25"/>
    </row>
    <row r="34" spans="1:12" ht="42.75" x14ac:dyDescent="0.25">
      <c r="A34" s="6">
        <v>1</v>
      </c>
      <c r="B34" s="20" t="s">
        <v>52</v>
      </c>
      <c r="C34" s="21" t="s">
        <v>53</v>
      </c>
      <c r="D34" s="22">
        <v>16.3</v>
      </c>
      <c r="E34" s="27">
        <v>0</v>
      </c>
      <c r="F34" s="27">
        <v>0</v>
      </c>
      <c r="G34" s="27">
        <v>0</v>
      </c>
      <c r="H34" s="27">
        <v>10.0486</v>
      </c>
      <c r="I34" s="24">
        <f t="shared" si="0"/>
        <v>61.6478527607362</v>
      </c>
      <c r="J34" s="24"/>
      <c r="K34" s="25"/>
      <c r="L34" s="25"/>
    </row>
    <row r="35" spans="1:12" x14ac:dyDescent="0.25">
      <c r="A35" s="6">
        <v>1</v>
      </c>
      <c r="B35" s="20" t="s">
        <v>54</v>
      </c>
      <c r="C35" s="21" t="s">
        <v>55</v>
      </c>
      <c r="D35" s="22">
        <v>2908.8</v>
      </c>
      <c r="E35" s="27">
        <v>5376.2749999999996</v>
      </c>
      <c r="F35" s="27">
        <v>5376.2749999999996</v>
      </c>
      <c r="G35" s="27">
        <v>2688.1374999999998</v>
      </c>
      <c r="H35" s="27">
        <v>3476.3681199999996</v>
      </c>
      <c r="I35" s="24">
        <f t="shared" si="0"/>
        <v>119.51210533553353</v>
      </c>
      <c r="J35" s="24">
        <f t="shared" si="1"/>
        <v>64.661277929421388</v>
      </c>
      <c r="K35" s="25">
        <f t="shared" si="2"/>
        <v>64.661277929421388</v>
      </c>
      <c r="L35" s="25">
        <f t="shared" si="3"/>
        <v>129.32255585884278</v>
      </c>
    </row>
    <row r="36" spans="1:12" x14ac:dyDescent="0.25">
      <c r="A36" s="6">
        <v>1</v>
      </c>
      <c r="B36" s="20" t="s">
        <v>54</v>
      </c>
      <c r="C36" s="21" t="s">
        <v>56</v>
      </c>
      <c r="D36" s="22">
        <v>3508.8</v>
      </c>
      <c r="E36" s="27">
        <v>5376.2749999999996</v>
      </c>
      <c r="F36" s="27">
        <v>5376.2749999999996</v>
      </c>
      <c r="G36" s="27">
        <v>2688.1374999999998</v>
      </c>
      <c r="H36" s="27">
        <v>3476.3681199999996</v>
      </c>
      <c r="I36" s="24">
        <f t="shared" si="0"/>
        <v>99.075698814409478</v>
      </c>
      <c r="J36" s="24">
        <f>H36/E36*100</f>
        <v>64.661277929421388</v>
      </c>
      <c r="K36" s="25">
        <f>H36/F36*100</f>
        <v>64.661277929421388</v>
      </c>
      <c r="L36" s="25">
        <f t="shared" si="3"/>
        <v>129.32255585884278</v>
      </c>
    </row>
    <row r="37" spans="1:12" x14ac:dyDescent="0.25">
      <c r="B37" s="13"/>
      <c r="C37" s="14"/>
      <c r="D37" s="14"/>
      <c r="E37" s="16"/>
      <c r="F37" s="16"/>
      <c r="G37" s="16"/>
      <c r="H37" s="16"/>
      <c r="I37" s="16"/>
      <c r="J37" s="16"/>
      <c r="K37" s="16"/>
      <c r="L37" s="16"/>
    </row>
  </sheetData>
  <mergeCells count="1">
    <mergeCell ref="B1:L1"/>
  </mergeCells>
  <conditionalFormatting sqref="B4:B36">
    <cfRule type="expression" dxfId="7" priority="1" stopIfTrue="1">
      <formula>A4=1</formula>
    </cfRule>
  </conditionalFormatting>
  <conditionalFormatting sqref="C4:D36">
    <cfRule type="expression" dxfId="6" priority="3" stopIfTrue="1">
      <formula>A4=1</formula>
    </cfRule>
  </conditionalFormatting>
  <conditionalFormatting sqref="E4:E36">
    <cfRule type="expression" dxfId="5" priority="4" stopIfTrue="1">
      <formula>A4=1</formula>
    </cfRule>
  </conditionalFormatting>
  <conditionalFormatting sqref="F4:F36">
    <cfRule type="expression" dxfId="4" priority="5" stopIfTrue="1">
      <formula>A4=1</formula>
    </cfRule>
  </conditionalFormatting>
  <conditionalFormatting sqref="G4:G36">
    <cfRule type="expression" dxfId="3" priority="6" stopIfTrue="1">
      <formula>A4=1</formula>
    </cfRule>
  </conditionalFormatting>
  <conditionalFormatting sqref="H4:J36">
    <cfRule type="expression" dxfId="2" priority="7" stopIfTrue="1">
      <formula>A4=1</formula>
    </cfRule>
  </conditionalFormatting>
  <conditionalFormatting sqref="K4:K36">
    <cfRule type="expression" dxfId="1" priority="8" stopIfTrue="1">
      <formula>A4=1</formula>
    </cfRule>
  </conditionalFormatting>
  <conditionalFormatting sqref="L4:L36">
    <cfRule type="expression" dxfId="0" priority="9" stopIfTrue="1">
      <formula>A4=1</formula>
    </cfRule>
  </conditionalFormatting>
  <pageMargins left="0.31496062992125984" right="0.31496062992125984" top="0.39370078740157483" bottom="0.39370078740157483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2022-07-18T08:19:08Z</cp:lastPrinted>
  <dcterms:created xsi:type="dcterms:W3CDTF">2022-07-14T11:50:52Z</dcterms:created>
  <dcterms:modified xsi:type="dcterms:W3CDTF">2022-07-18T08:19:13Z</dcterms:modified>
</cp:coreProperties>
</file>